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240" yWindow="120" windowWidth="14940" windowHeight="9225"/>
  </bookViews>
  <sheets>
    <sheet name="2022006102" sheetId="1" r:id="rId1"/>
  </sheets>
  <calcPr calcId="145621"/>
  <webPublishing codePage="0"/>
</workbook>
</file>

<file path=xl/calcChain.xml><?xml version="1.0" encoding="utf-8"?>
<calcChain xmlns="http://schemas.openxmlformats.org/spreadsheetml/2006/main">
  <c r="I125" i="1" l="1"/>
  <c r="O125" i="1" s="1"/>
  <c r="I121" i="1"/>
  <c r="O121" i="1" s="1"/>
  <c r="I117" i="1"/>
  <c r="O117" i="1" s="1"/>
  <c r="I113" i="1"/>
  <c r="O113" i="1" s="1"/>
  <c r="I109" i="1"/>
  <c r="O109" i="1" s="1"/>
  <c r="I104" i="1"/>
  <c r="O104" i="1" s="1"/>
  <c r="R103" i="1" s="1"/>
  <c r="O103" i="1" s="1"/>
  <c r="I99" i="1"/>
  <c r="O99" i="1" s="1"/>
  <c r="I95" i="1"/>
  <c r="O95" i="1" s="1"/>
  <c r="I91" i="1"/>
  <c r="O91" i="1" s="1"/>
  <c r="I87" i="1"/>
  <c r="O87" i="1" s="1"/>
  <c r="I83" i="1"/>
  <c r="O83" i="1" s="1"/>
  <c r="I79" i="1"/>
  <c r="O79" i="1" s="1"/>
  <c r="I75" i="1"/>
  <c r="O75" i="1" s="1"/>
  <c r="I71" i="1"/>
  <c r="O71" i="1" s="1"/>
  <c r="I67" i="1"/>
  <c r="O67" i="1" s="1"/>
  <c r="I63" i="1"/>
  <c r="O63" i="1" s="1"/>
  <c r="I58" i="1"/>
  <c r="O58" i="1" s="1"/>
  <c r="I54" i="1"/>
  <c r="O54" i="1" s="1"/>
  <c r="I50" i="1"/>
  <c r="O50" i="1" s="1"/>
  <c r="I46" i="1"/>
  <c r="O46" i="1" s="1"/>
  <c r="I42" i="1"/>
  <c r="O42" i="1" s="1"/>
  <c r="I38" i="1"/>
  <c r="O38" i="1" s="1"/>
  <c r="I34" i="1"/>
  <c r="O34" i="1" s="1"/>
  <c r="I29" i="1"/>
  <c r="O29" i="1" s="1"/>
  <c r="I25" i="1"/>
  <c r="O25" i="1" s="1"/>
  <c r="I21" i="1"/>
  <c r="O21" i="1" s="1"/>
  <c r="I17" i="1"/>
  <c r="O17" i="1" s="1"/>
  <c r="I13" i="1"/>
  <c r="O13" i="1" s="1"/>
  <c r="I9" i="1"/>
  <c r="O9" i="1" s="1"/>
  <c r="Q108" i="1" l="1"/>
  <c r="I108" i="1" s="1"/>
  <c r="Q103" i="1"/>
  <c r="I103" i="1" s="1"/>
  <c r="R62" i="1"/>
  <c r="O62" i="1" s="1"/>
  <c r="Q62" i="1"/>
  <c r="I62" i="1" s="1"/>
  <c r="Q33" i="1"/>
  <c r="I33" i="1" s="1"/>
  <c r="Q8" i="1"/>
  <c r="I8" i="1" s="1"/>
  <c r="R8" i="1"/>
  <c r="O8" i="1" s="1"/>
  <c r="R33" i="1"/>
  <c r="O33" i="1" s="1"/>
  <c r="R108" i="1"/>
  <c r="O108" i="1" s="1"/>
  <c r="I3" i="1" l="1"/>
  <c r="O2" i="1"/>
</calcChain>
</file>

<file path=xl/sharedStrings.xml><?xml version="1.0" encoding="utf-8"?>
<sst xmlns="http://schemas.openxmlformats.org/spreadsheetml/2006/main" count="461" uniqueCount="190">
  <si>
    <t>ASPE10</t>
  </si>
  <si>
    <t>S</t>
  </si>
  <si>
    <t>Soupis prací objektu</t>
  </si>
  <si>
    <t xml:space="preserve">Stavba: </t>
  </si>
  <si>
    <t>2022-006</t>
  </si>
  <si>
    <t>Souvislá údržba povrchu komunikací Janov nad Nisou</t>
  </si>
  <si>
    <t>O</t>
  </si>
  <si>
    <t>Rozpočet:</t>
  </si>
  <si>
    <t>21.00</t>
  </si>
  <si>
    <t>3</t>
  </si>
  <si>
    <t>2</t>
  </si>
  <si>
    <t>2022006102</t>
  </si>
  <si>
    <t>Místní komunikace MK 5c</t>
  </si>
  <si>
    <t>Typ</t>
  </si>
  <si>
    <t>0</t>
  </si>
  <si>
    <t>Poř. číslo</t>
  </si>
  <si>
    <t>1</t>
  </si>
  <si>
    <t>Kód položky</t>
  </si>
  <si>
    <t>Varianta</t>
  </si>
  <si>
    <t>Název položky</t>
  </si>
  <si>
    <t>4</t>
  </si>
  <si>
    <t>MJ</t>
  </si>
  <si>
    <t>5</t>
  </si>
  <si>
    <t>Množství</t>
  </si>
  <si>
    <t>6</t>
  </si>
  <si>
    <t>Jednotková cena</t>
  </si>
  <si>
    <t>Jednotková</t>
  </si>
  <si>
    <t>9</t>
  </si>
  <si>
    <t>Celkem</t>
  </si>
  <si>
    <t>10</t>
  </si>
  <si>
    <t>Cenová soustava</t>
  </si>
  <si>
    <t>11</t>
  </si>
  <si>
    <t>SD</t>
  </si>
  <si>
    <t>Všeobecné konstrukce a práce</t>
  </si>
  <si>
    <t>P</t>
  </si>
  <si>
    <t>014101</t>
  </si>
  <si>
    <t>POPLATKY ZA SKLÁDKU</t>
  </si>
  <si>
    <t>M3</t>
  </si>
  <si>
    <t>2021_OTSKP</t>
  </si>
  <si>
    <t>PP</t>
  </si>
  <si>
    <t>Katalogu odpadů (vyhláška MŽP č. 93/2016 Sb.) - Skupina 17 00 00 – Stavební a demoliční odpady 
kód druhu odpadu 17 09 04 – směsný stavební a demoliční odpad</t>
  </si>
  <si>
    <t>VV</t>
  </si>
  <si>
    <t>(180*3.5*0.001)+(100*0.001)=0.730 [A]</t>
  </si>
  <si>
    <t>TS</t>
  </si>
  <si>
    <t>zahrnuje veškeré poplatky provozovateli skládky související s uložením odpadu na skládce.</t>
  </si>
  <si>
    <t>Katalogu odpadů (vyhláška MŽP č. 93/2016 Sb.) - Skupina 17 00 00 – Stavební a demoliční odpady 
kód druhu odpadu 17 05 04 – zemina a kamení</t>
  </si>
  <si>
    <t>(180+10)*0.25=47.500 [A] 
170*0.5*0.25=21.250 [B] 
40*0.7=28.000 [C] 
Celkem: A+B+C=96.750 [D]</t>
  </si>
  <si>
    <t>Katalogu odpadů (vyhláška MŽP č. 93/2016 Sb.) - Skupina 17 00 00 – Stavební a demoliční odpady 
kód druhu odpadu 17 01 01 – beton</t>
  </si>
  <si>
    <t>5*0.15*0.25=0.188 [A] 
26*0.6*0.10=1.560 [C] 
9*2.5*0.10=2.250 [B] 
Celkem: A+C+B=3.998 [D]</t>
  </si>
  <si>
    <t>02720</t>
  </si>
  <si>
    <t>POMOC PRÁCE ZŘÍZ NEBO ZAJIŠŤ REGULACI A OCHRANU DOPRAVY</t>
  </si>
  <si>
    <t>KPL</t>
  </si>
  <si>
    <t>obsahem položka je vypracování(návrh) DIO včetně zajištění DIR a potřebných vyjádření a stanovisek od dotčených orgánů a správců 
Zahrnuje projednání a zajištění vyjádření a stanovisek od dotčených orgánů a správců pro provedení VDZ.</t>
  </si>
  <si>
    <t>1=1.000 [A]</t>
  </si>
  <si>
    <t>zahrnuje veškeré náklady spojené s objednatelem požadovanými zařízeními</t>
  </si>
  <si>
    <t>Položka obsahuje zřízení DIO a kompletní údržbu po dobu celé stavby- veškeré práce spojené s provizorním dopravním značením v průběhu provádění údržbových prací vč. přesunů,montáž a demontáž dočasných dopravních značek a SSZ</t>
  </si>
  <si>
    <t>02730</t>
  </si>
  <si>
    <t/>
  </si>
  <si>
    <t>POMOC PRÁCE ZŘÍZ NEBO ZAJIŠŤ OCHRANU INŽENÝRSKÝCH SÍTÍ</t>
  </si>
  <si>
    <t>Položka obsahuje zjištění průběhů inženýrských sítí a jejich vytyčení na stavbě. V rámci údržbových prací se nepředpokládá zásah do inženýrských sítí.</t>
  </si>
  <si>
    <t>Zemní práce</t>
  </si>
  <si>
    <t>7</t>
  </si>
  <si>
    <t>11120</t>
  </si>
  <si>
    <t>ODSTRANĚNÍ KŘOVIN</t>
  </si>
  <si>
    <t>M2</t>
  </si>
  <si>
    <t>Odsranění náletové vegetace ze silničních příkopů a náspů vč. likvidace materiálu</t>
  </si>
  <si>
    <t>odstranění křovin a stromů do průměru 100 mm 
doprava dřevin bez ohledu na vzdálenost 
spálení na hromadách nebo štěpkování</t>
  </si>
  <si>
    <t>8</t>
  </si>
  <si>
    <t>113148</t>
  </si>
  <si>
    <t>ODSTRANĚNÍ KRYTU ZPEVNĚNÝCH PLOCH S CEMENT POJIVEM, ODVOZ DO 20KM</t>
  </si>
  <si>
    <t>lokální odstranění betonového krytu u č.p. 37 a přilehlých garáží pro zajištění výškového napojení pomocí asfaltového krytu 
položka včetně odvozu materiálu na skládku - předpoklad odvozu do 20 km, poplatek za skládku v položce 014101.3</t>
  </si>
  <si>
    <t>26*0.6*0.10=1.560 [A] 
9*2.5*0.10=2.250 [B] 
Celkem: A+B=3.810 [C]</t>
  </si>
  <si>
    <t>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</si>
  <si>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11352</t>
  </si>
  <si>
    <t>ODSTRANĚNÍ CHODNÍKOVÝCH A SILNIČNÍCH OBRUBNÍKŮ BETONOVÝCH</t>
  </si>
  <si>
    <t>M</t>
  </si>
  <si>
    <t>odstranění silničních obníků u objektu č.p. 241 
položka včetně odvozu materiálu na skládku - předpoklad odvozu do 20 km, poplatek za skládku v položce 014101.3</t>
  </si>
  <si>
    <t>5=5.000 [A]</t>
  </si>
  <si>
    <t>113728</t>
  </si>
  <si>
    <t>FRÉZOVÁNÍ ZPEVNĚNÝCH PLOCH ASFALTOVÝCH, ODVOZ DO 20KM</t>
  </si>
  <si>
    <t>Lokální frézování s reprofilací povrchu ( odstranění středové nerovnosti ) v tl. do 50 mm - odhad frézování 20 % z celkové plochy. Položka na přímý příkaz TDI. 
Přesný rozsah frézování bude určen přímo na stavbě investorem stavby nebo TDI. 
Odfrézováný recyklát bude uložen na deponii určenou investorem stavby, poplatek za uložení materiálu na deponii investora nebude účtován 
položka včetně odvozu na místo určené investorem stavby</t>
  </si>
  <si>
    <t>odhad 20% z celk. plochy úseku: (180*3.5*0.05*0.2)=6.300 [A]</t>
  </si>
  <si>
    <t>123738</t>
  </si>
  <si>
    <t>ODKOP PRO SPOD STAVBU SILNIC A ŽELEZNIC TŘ. I, ODVOZ DO 20KM</t>
  </si>
  <si>
    <t>odkop pro realizaci kamenné přídlažby a silničiní obruby pro řešení odvodnění vč. výkopu v místě spadiště do vodoteče u stávajícího mostního objektu 
odkop pro realizaci řady palisád pro zajištění komunikace 
položka včetně odvozu materiálu na skládku - předpoklad odvozu do 20 km, poplatek za skládku v položce 014101.2</t>
  </si>
  <si>
    <t>170*0.5*0.25=21.250 [A] 
40*0.7=28.000 [B] 
Celkem: A+B=49.250 [C]</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</si>
  <si>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</si>
  <si>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12</t>
  </si>
  <si>
    <t>12910</t>
  </si>
  <si>
    <t>ČIŠTĚNÍ VOZOVEK OD NÁNOSU</t>
  </si>
  <si>
    <t>Položka obsahuje přečištění vozovky samosběrným vozem s vyskotlakým mytím  před provedením spojovacího postřiku 
položka včetně odvozu materiálu na skládku - předpoklad odvozu do 20 km, poplatek za skládku v položce 014101.1</t>
  </si>
  <si>
    <t>- vodorovná a svislá doprava, přemístění, přeložení, manipulace s výkopkem a uložení na skládku (bez poplatku)</t>
  </si>
  <si>
    <t>13</t>
  </si>
  <si>
    <t>12922</t>
  </si>
  <si>
    <t>ČIŠTĚNÍ KRAJNIC OD NÁNOSU TL. DO 100MM</t>
  </si>
  <si>
    <t>Seříznutí krajnic a příprava krajnice před realizací pokládky nového materiálu do tl. 100 mm. 
V rámci položky bude provedena nakládka materiálu, odvoz a jeho uložení na skládku. 
položka včetně odvozu materiálu na skládku - předpoklad odvozu do 20 km, poplatek za skládku v položce 014101.2</t>
  </si>
  <si>
    <t>(180+10)*0.25=47.500 [A]</t>
  </si>
  <si>
    <t>Komunikace</t>
  </si>
  <si>
    <t>14</t>
  </si>
  <si>
    <t>561101</t>
  </si>
  <si>
    <t>PODKLADNÍ BETON TŘ. I</t>
  </si>
  <si>
    <t>podkladní vrstva  pro uložení kamenné dlažby, kamenného spadiště a silničního obrubníku z betonu C20/25-XF3 tl.150 mm 
pol. vč. nákupu,dovozu a pokládky materiálu</t>
  </si>
  <si>
    <t>170*0.5*0.15=12.750 [A] 
8*0.6*0.15=0.720 [B] 
Celkem: A+B=13.470 [C]</t>
  </si>
  <si>
    <t>- dodání směsi v požadované kvalitě 
- očištění podkladu 
- uložení směsi dle předepsaného technologického předpisu a zhutnění vrstvy v předepsané tloušťce 
- zřízení vrstvy bez rozlišení šířky, pokládání vrstvy po etapách, včetně pracovních spar a spojů 
- úpravu napojení, ukončení 
- úpravu dilatačních spar včetně předepsané výztuže 
- nezahrnuje postřiky, nátěry 
- nezahrnuje úpravu povrchu krytu</t>
  </si>
  <si>
    <t>15</t>
  </si>
  <si>
    <t>56960</t>
  </si>
  <si>
    <t>ZPEVNĚNÍ KRAJNIC Z RECYKLOVANÉHO MATERIÁLU</t>
  </si>
  <si>
    <t>Pro obnovu nezpevněných krajnic bude použit nakupovaný AB recyklát. Zároveň jsou v rámci této položky zahrnuty i napojení okolních nezpevněných vjezdů / sjezdů. 
pol. vč. dovozu a pokládky materiálu</t>
  </si>
  <si>
    <t>(180+10)*0.25*0.1=4.750 [A]</t>
  </si>
  <si>
    <t>- dodání recyklátu v požadované kvalitě 
- očištění podkladu 
- uložení recyklátu dle předepsaného technologického předpisu, zhutnění vrstvy v předepsané tloušťce 
- zřízení vrstvy bez rozlišení šířky, pokládání vrstvy po etapách, včetně pracovních spar a spojů 
- úpravu napojení, ukončení  
- nezahrnuje postřiky, nátěry</t>
  </si>
  <si>
    <t>16</t>
  </si>
  <si>
    <t>572213</t>
  </si>
  <si>
    <t>SPOJOVACÍ POSTŘIK Z EMULZE DO 0,5KG/M2</t>
  </si>
  <si>
    <t>spojovací postřik z asfaltové emulze PSE 0,35 kg/m2 
pol. vč. nákupu,dovozu a pokládky materiálu</t>
  </si>
  <si>
    <t>(180*3.5)+100=730.000 [A]</t>
  </si>
  <si>
    <t>- dodání všech předepsaných materiálů pro postřiky v předepsaném množství 
- provedení dle předepsaného technologického předpisu 
- zřízení vrstvy bez rozlišení šířky, pokládání vrstvy po etapách 
- úpravu napojení, ukončení</t>
  </si>
  <si>
    <t>17</t>
  </si>
  <si>
    <t>spojovací postřik z asfaltové emulze PSE 0,50 kg/m2 - vyrovnávací vrstva odhad 60% z celkové plochy 
položka na přímý příkaz TDI 
pol. vč. nákupu,dovozu a pokládky materiálu</t>
  </si>
  <si>
    <t>((180*3.5)+(100)*0.6)=690.000 [A]</t>
  </si>
  <si>
    <t>18</t>
  </si>
  <si>
    <t>574A44</t>
  </si>
  <si>
    <t>ASFALTOVÝ BETON PRO OBRUSNÉ VRSTVY ACO 11+, 11S TL. 50MM</t>
  </si>
  <si>
    <t>Položka obsahuje provedení celoplošné pokládky obrusné vrstvy ACO11+ v tl. 50 mm.  
pol. vč. nákupu,dovozu a pokládky materiálu</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</si>
  <si>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</si>
  <si>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19</t>
  </si>
  <si>
    <t>574C46</t>
  </si>
  <si>
    <t>ASFALTOVÝ BETON PRO LOŽNÍ VRSTVY ACL 16+, 16S TL. 50MM</t>
  </si>
  <si>
    <t>Položka obsahuje provedení vyrovnávací vrstvy ACL 16+ v tl. min. 50 mm na přímý příkaz TDI s přesným určením místa vyrovnávky   
pol. vč. nákupu,dovozu a pokládky materiálu</t>
  </si>
  <si>
    <t>odhad 60% z celk. plochy: ((180*3.5)+100)*0.6=438.000 [A]</t>
  </si>
  <si>
    <t>20</t>
  </si>
  <si>
    <t>58222</t>
  </si>
  <si>
    <t>DLÁŽDĚNÉ KRYTY Z DROBNÝCH KOSTEK DO LOŽE Z MC</t>
  </si>
  <si>
    <t>2019_OTSKP</t>
  </si>
  <si>
    <t>kamenná dlažba- žulová, štípaná tl. 100 mm - přídlažba šířky 0,30 m a kamenné spadiště u mostního objektu v šířce 0,60 m  
včetně spárování cementovou maltou M25-XF3 
pol. vč. nákupu,dovozu a pokládky</t>
  </si>
  <si>
    <t>170*0.3=51.000 [A] 
8*0.6=4.800 [B] 
Celkem: A+B=55.800 [C]</t>
  </si>
  <si>
    <t>-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</si>
  <si>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21</t>
  </si>
  <si>
    <t>587202</t>
  </si>
  <si>
    <t>PŘEDLÁŽDĚNÍ KRYTU Z DROBNÝCH KOSTEK</t>
  </si>
  <si>
    <t>předláždění kamenné dlažby před garáží u č.p. 241 vč. lože z kameniva  
uložení do lože z kameniva drceného fr.4-8mm - tl. 40 mm  
pol. vč. rozebrání, očištění a dodávky nového materiálu pro lože</t>
  </si>
  <si>
    <t>10*1.0=10.000 [A]</t>
  </si>
  <si>
    <t>- pod pojmem *předláždění* se rozumí rozebrání stávající dlažby a pokládka dlažby ze stávajícího dlažebního materiálu (bez dodávky nového) 
- zahrnuje nezbytnou manipulaci s tímto materiálem (nakládání, doprava, složení, očištění) 
- dodání a rozprostření materiálu pro lože a jeho tloušťku předepsanou dokumentací a pro předepsanou výplň spar 
- eventuelní doplnění plochy s použitím nového materiálu se vykazuje v položce č.582</t>
  </si>
  <si>
    <t>22</t>
  </si>
  <si>
    <t>587205</t>
  </si>
  <si>
    <t>PŘEDLÁŽDĚNÍ KRYTU Z BETONOVÝCH DLAŽDIC</t>
  </si>
  <si>
    <t>předláždění betonové dlažby vjezdu u č.p. 241 vč. lože z kameniva  
uložení do lože z kameniva drceného fr.4-8mm - tl. 40 mm  
pol. vč. rozebrání, očištění a dodávky nového materiálu pro lože</t>
  </si>
  <si>
    <t>12=12.000 [A]</t>
  </si>
  <si>
    <t>23</t>
  </si>
  <si>
    <t>58920</t>
  </si>
  <si>
    <t>VÝPLŇ SPAR MODIFIKOVANÝM ASFALTEM</t>
  </si>
  <si>
    <t>výplně spar na styku nové a staré obrusné vrstvy v místě vjezdů a křižovatek MK 
pol. vč. nákupu, dovozu a pokládky materiálu</t>
  </si>
  <si>
    <t>170+5+3=178.000 [A]</t>
  </si>
  <si>
    <t>položka zahrnuje: 
- dodávku předepsaného materiálu 
- vyčištění a výplň spar tímto materiálem</t>
  </si>
  <si>
    <t>Potrubí</t>
  </si>
  <si>
    <t>24</t>
  </si>
  <si>
    <t>89921</t>
  </si>
  <si>
    <t>VÝŠKOVÁ ÚPRAVA POKLOPŮ</t>
  </si>
  <si>
    <t>KUS</t>
  </si>
  <si>
    <t>výšková úprava poklopů šachet IS v hranicích úprav 
položka včetně obetonování a souvisejících prací s výškovou úpravou poklopů a šoupat</t>
  </si>
  <si>
    <t>- položka výškové úpravy zahrnuje všechny nutné práce a materiály pro zvýšení nebo snížení zařízení (včetně nutné úpravy stávajícího povrchu vozovky nebo chodníku).</t>
  </si>
  <si>
    <t>Ostatní konstrukce a práce</t>
  </si>
  <si>
    <t>25</t>
  </si>
  <si>
    <t>915221</t>
  </si>
  <si>
    <t>VODOR DOPRAV ZNAČ PLASTEM STRUKTURÁLNÍ NEHLUČNÉ - DOD A POKLÁDKA</t>
  </si>
  <si>
    <t>vodící čára V4  šířky 0,125 m v bílé barvě 
pol. vč. nákupu,dovozu a pokládky materiálu</t>
  </si>
  <si>
    <t>180*2*0.125=45.000 [A]</t>
  </si>
  <si>
    <t>položka zahrnuje: 
- dodání a pokládku nátěrového materiálu (měří se pouze natíraná plocha) 
- předznačení a reflexní úpravu</t>
  </si>
  <si>
    <t>26</t>
  </si>
  <si>
    <t>91710</t>
  </si>
  <si>
    <t>OBRUBY Z BETONOVÝCH PALISÁD</t>
  </si>
  <si>
    <t>zajištění komunikace podél stávajcího oplocení u č.p. 37 provedení opěrné zídky z řady palisád rozměru 160x160x1000  mm do beton.lože C20/25-XF3 s boční opěrou v délce 40 m  
položka včetně nákupu, dovozu a provedení osazení palisád a souvisejících prací</t>
  </si>
  <si>
    <t>(0.16*1.00)*40=6.400 [A]</t>
  </si>
  <si>
    <t>Položka zahrnuje: 
dodání a pokládku betonových palisád o rozměrech předepsaných zadávací dokumentací 
betonové lože i boční betonovou opěrku.</t>
  </si>
  <si>
    <t>27</t>
  </si>
  <si>
    <t>917224</t>
  </si>
  <si>
    <t>SILNIČNÍ A CHODNÍKOVÉ OBRUBY Z BETONOVÝCH OBRUBNÍKŮ ŠÍŘ 150MM</t>
  </si>
  <si>
    <t>silniční betonový obrubník 150/250/1000 mm do bet. lože C20/25-XF3 tl. 150 mm-včetně 5% rezerva na prořez obrub 
pol. vč. nákupu, dovozu a osazení obrub</t>
  </si>
  <si>
    <t>(170+7+7+5)*1.05=198.450 [A]</t>
  </si>
  <si>
    <t>Položka zahrnuje: 
dodání a pokládku betonových obrubníků o rozměrech předepsaných zadávací dokumentací 
betonové lože i boční betonovou opěrku.</t>
  </si>
  <si>
    <t>28</t>
  </si>
  <si>
    <t>919112</t>
  </si>
  <si>
    <t>ŘEZÁNÍ ASFALTOVÉHO KRYTU VOZOVEK TL DO 100MM</t>
  </si>
  <si>
    <t>řezání na styku nové a staré obrusné vrstvy v místě vjezdů a křižovatek MK 
pol. vč. dovozu zařízení a souvisejícího materiálu pro uvedenou činnost</t>
  </si>
  <si>
    <t>5+3=8.000 [A]</t>
  </si>
  <si>
    <t>položka zahrnuje řezání vozovkové vrstvy v předepsané tloušťce, včetně spotřeby vody</t>
  </si>
  <si>
    <t>29</t>
  </si>
  <si>
    <t>93811</t>
  </si>
  <si>
    <t>OČIŠTĚNÍ ASFALTOVÝCH VOZOVEK UMYTÍM VODOU</t>
  </si>
  <si>
    <t>umytí vozovky s AB-krytem v rozsahu úprav- před pokládkou krytu a příslušných postřiků  v rámci opravy krytu vozovky 
položka včetně dovozu materiálu a souvisejících prací</t>
  </si>
  <si>
    <t>položka zahrnuje očištění předepsaným způsobem včetně odklizení vzniklého odpadu</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</si>
</sst>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2" formatCode="_-* #,##0\ &quot;Kč&quot;_-;\-* #,##0\ &quot;Kč&quot;_-;_-* &quot;-&quot;\ &quot;Kč&quot;_-;_-@_-"/>
    <numFmt numFmtId="41" formatCode="_-* #,##0\ _K_č_-;\-* #,##0\ _K_č_-;_-* &quot;-&quot;\ _K_č_-;_-@_-"/>
    <numFmt numFmtId="44" formatCode="_-* #,##0.00\ &quot;Kč&quot;_-;\-* #,##0.00\ &quot;Kč&quot;_-;_-* &quot;-&quot;??\ &quot;Kč&quot;_-;_-@_-"/>
    <numFmt numFmtId="43" formatCode="_-* #,##0.00\ _K_č_-;\-* #,##0.00\ _K_č_-;_-* &quot;-&quot;??\ _K_č_-;_-@_-"/>
    <numFmt numFmtId="164" formatCode="#,##0.000"/>
  </numFmts>
  <fonts count="7" x14ac:knownFonts="1">
    <font>
      <sz val="10"/>
      <name val="Arial"/>
    </font>
    <font>
      <b/>
      <sz val="16"/>
      <color rgb="FF000000"/>
      <name val="Arial"/>
    </font>
    <font>
      <b/>
      <sz val="11"/>
      <name val="Arial"/>
    </font>
    <font>
      <sz val="10"/>
      <color rgb="FFFFFFFF"/>
      <name val="Arial"/>
    </font>
    <font>
      <b/>
      <sz val="10"/>
      <name val="Arial"/>
    </font>
    <font>
      <i/>
      <sz val="10"/>
      <name val="Arial"/>
    </font>
    <font>
      <sz val="10"/>
      <name val="Arial"/>
    </font>
  </fonts>
  <fills count="4">
    <fill>
      <patternFill patternType="none"/>
    </fill>
    <fill>
      <patternFill patternType="gray125"/>
    </fill>
    <fill>
      <patternFill patternType="solid">
        <fgColor rgb="FFD9D9D9"/>
        <bgColor indexed="64"/>
      </patternFill>
    </fill>
    <fill>
      <patternFill patternType="solid">
        <fgColor rgb="FFCB441A"/>
        <bgColor indexed="64"/>
      </patternFill>
    </fill>
  </fills>
  <borders count="7">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bottom/>
      <diagonal/>
    </border>
    <border>
      <left/>
      <right/>
      <top style="thin">
        <color auto="1"/>
      </top>
      <bottom/>
      <diagonal/>
    </border>
    <border>
      <left/>
      <right/>
      <top style="thin">
        <color auto="1"/>
      </top>
      <bottom style="thin">
        <color auto="1"/>
      </bottom>
      <diagonal/>
    </border>
  </borders>
  <cellStyleXfs count="7">
    <xf numFmtId="0" fontId="0" fillId="0" borderId="0"/>
    <xf numFmtId="9" fontId="6" fillId="0" borderId="0" applyFont="0" applyFill="0" applyBorder="0" applyAlignment="0" applyProtection="0"/>
    <xf numFmtId="44" fontId="6" fillId="0" borderId="0" applyFont="0" applyFill="0" applyBorder="0" applyAlignment="0" applyProtection="0"/>
    <xf numFmtId="42"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0" fontId="6" fillId="0" borderId="0"/>
  </cellStyleXfs>
  <cellXfs count="34">
    <xf numFmtId="0" fontId="0" fillId="0" borderId="0" xfId="0"/>
    <xf numFmtId="0" fontId="0" fillId="2" borderId="0" xfId="6" applyFont="1" applyFill="1"/>
    <xf numFmtId="0" fontId="1" fillId="2" borderId="0" xfId="6" applyFont="1" applyFill="1" applyAlignment="1">
      <alignment horizontal="center" vertical="center"/>
    </xf>
    <xf numFmtId="0" fontId="0" fillId="2" borderId="1" xfId="6" applyFont="1" applyFill="1" applyBorder="1" applyAlignment="1">
      <alignment horizontal="center"/>
    </xf>
    <xf numFmtId="0" fontId="0" fillId="2" borderId="2" xfId="6" applyFont="1" applyFill="1" applyBorder="1"/>
    <xf numFmtId="0" fontId="0" fillId="2" borderId="3" xfId="6" applyFont="1" applyFill="1" applyBorder="1"/>
    <xf numFmtId="0" fontId="0" fillId="2" borderId="4" xfId="6" applyFont="1" applyFill="1" applyBorder="1"/>
    <xf numFmtId="0" fontId="2" fillId="2" borderId="0" xfId="6" applyFont="1" applyFill="1"/>
    <xf numFmtId="0" fontId="2" fillId="2" borderId="0" xfId="6" applyFont="1" applyFill="1" applyAlignment="1">
      <alignment horizontal="left"/>
    </xf>
    <xf numFmtId="0" fontId="3" fillId="3" borderId="1" xfId="6" applyFont="1" applyFill="1" applyBorder="1" applyAlignment="1">
      <alignment horizontal="center" vertical="center" wrapText="1"/>
    </xf>
    <xf numFmtId="0" fontId="2" fillId="2" borderId="3" xfId="6" applyFont="1" applyFill="1" applyBorder="1"/>
    <xf numFmtId="0" fontId="2" fillId="2" borderId="3" xfId="6" applyFont="1" applyFill="1" applyBorder="1" applyAlignment="1">
      <alignment horizontal="left"/>
    </xf>
    <xf numFmtId="0" fontId="0" fillId="2" borderId="6" xfId="6" applyFont="1" applyFill="1" applyBorder="1"/>
    <xf numFmtId="0" fontId="0" fillId="0" borderId="1" xfId="6" applyFont="1" applyBorder="1"/>
    <xf numFmtId="0" fontId="4" fillId="2" borderId="6" xfId="6" applyFont="1" applyFill="1" applyBorder="1" applyAlignment="1">
      <alignment horizontal="right"/>
    </xf>
    <xf numFmtId="0" fontId="4" fillId="2" borderId="6" xfId="6" applyFont="1" applyFill="1" applyBorder="1" applyAlignment="1">
      <alignment wrapText="1"/>
    </xf>
    <xf numFmtId="4" fontId="4" fillId="2" borderId="6" xfId="6" applyNumberFormat="1" applyFont="1" applyFill="1" applyBorder="1" applyAlignment="1">
      <alignment horizontal="center"/>
    </xf>
    <xf numFmtId="0" fontId="0" fillId="0" borderId="1" xfId="6" applyFont="1" applyBorder="1" applyAlignment="1">
      <alignment horizontal="right"/>
    </xf>
    <xf numFmtId="0" fontId="0" fillId="0" borderId="1" xfId="6" applyFont="1" applyBorder="1" applyAlignment="1">
      <alignment wrapText="1"/>
    </xf>
    <xf numFmtId="0" fontId="0" fillId="0" borderId="1" xfId="6" applyFont="1" applyBorder="1" applyAlignment="1">
      <alignment horizontal="center"/>
    </xf>
    <xf numFmtId="164" fontId="0" fillId="0" borderId="1" xfId="6" applyNumberFormat="1" applyFont="1" applyBorder="1" applyAlignment="1">
      <alignment horizontal="center"/>
    </xf>
    <xf numFmtId="4" fontId="0" fillId="0" borderId="1" xfId="6" applyNumberFormat="1" applyFont="1" applyBorder="1" applyAlignment="1">
      <alignment horizontal="center"/>
    </xf>
    <xf numFmtId="0" fontId="0" fillId="0" borderId="5" xfId="6" applyFont="1" applyBorder="1" applyAlignment="1">
      <alignment vertical="top"/>
    </xf>
    <xf numFmtId="0" fontId="0" fillId="0" borderId="1" xfId="6" applyFont="1" applyBorder="1" applyAlignment="1">
      <alignment horizontal="left" vertical="center" wrapText="1"/>
    </xf>
    <xf numFmtId="0" fontId="0" fillId="0" borderId="0" xfId="6" applyFont="1" applyAlignment="1">
      <alignment vertical="top"/>
    </xf>
    <xf numFmtId="0" fontId="5" fillId="0" borderId="1" xfId="6" applyFont="1" applyBorder="1" applyAlignment="1">
      <alignment horizontal="left" vertical="center" wrapText="1"/>
    </xf>
    <xf numFmtId="0" fontId="4" fillId="2" borderId="3" xfId="6" applyFont="1" applyFill="1" applyBorder="1" applyAlignment="1">
      <alignment horizontal="right"/>
    </xf>
    <xf numFmtId="4" fontId="4" fillId="2" borderId="3" xfId="6" applyNumberFormat="1" applyFont="1" applyFill="1" applyBorder="1" applyAlignment="1">
      <alignment horizontal="center"/>
    </xf>
    <xf numFmtId="4" fontId="0" fillId="2" borderId="1" xfId="6" applyNumberFormat="1" applyFont="1" applyFill="1" applyBorder="1" applyAlignment="1">
      <alignment horizontal="center"/>
    </xf>
    <xf numFmtId="0" fontId="3" fillId="3" borderId="1" xfId="6" applyFont="1" applyFill="1" applyBorder="1" applyAlignment="1">
      <alignment horizontal="center" vertical="center" wrapText="1"/>
    </xf>
    <xf numFmtId="0" fontId="2" fillId="2" borderId="0" xfId="6" applyFont="1" applyFill="1" applyAlignment="1">
      <alignment horizontal="right"/>
    </xf>
    <xf numFmtId="0" fontId="0" fillId="2" borderId="0" xfId="6" applyFont="1" applyFill="1"/>
    <xf numFmtId="0" fontId="2" fillId="2" borderId="3" xfId="6" applyFont="1" applyFill="1" applyBorder="1" applyAlignment="1">
      <alignment horizontal="right"/>
    </xf>
    <xf numFmtId="0" fontId="0" fillId="2" borderId="3" xfId="6" applyFont="1" applyFill="1" applyBorder="1"/>
  </cellXfs>
  <cellStyles count="7">
    <cellStyle name="Comma" xfId="4"/>
    <cellStyle name="Comma [0]" xfId="5"/>
    <cellStyle name="Currency" xfId="2"/>
    <cellStyle name="Currency [0]" xfId="3"/>
    <cellStyle name="Normal" xfId="6"/>
    <cellStyle name="Normální"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28"/>
  <sheetViews>
    <sheetView tabSelected="1" topLeftCell="B1" workbookViewId="0">
      <pane ySplit="7" topLeftCell="A8" activePane="bottomLeft" state="frozen"/>
      <selection pane="bottomLeft" activeCell="H130" sqref="H130"/>
    </sheetView>
  </sheetViews>
  <sheetFormatPr defaultColWidth="9.140625" defaultRowHeight="12.75" customHeight="1" x14ac:dyDescent="0.2"/>
  <cols>
    <col min="1" max="1" width="9.140625" hidden="1" customWidth="1"/>
    <col min="2" max="2" width="11.7109375" customWidth="1"/>
    <col min="3" max="3" width="14.7109375" customWidth="1"/>
    <col min="4" max="4" width="9.7109375" customWidth="1"/>
    <col min="5" max="5" width="70.7109375" customWidth="1"/>
    <col min="6" max="6" width="11.7109375" customWidth="1"/>
    <col min="7" max="9" width="16.7109375" customWidth="1"/>
    <col min="10" max="10" width="20.7109375" customWidth="1"/>
    <col min="15" max="18" width="9.140625" hidden="1" customWidth="1"/>
  </cols>
  <sheetData>
    <row r="1" spans="1:18" ht="12.75" customHeight="1" x14ac:dyDescent="0.2">
      <c r="A1" t="s">
        <v>0</v>
      </c>
      <c r="B1" s="1"/>
      <c r="C1" s="1"/>
      <c r="D1" s="1"/>
      <c r="E1" s="1"/>
      <c r="F1" s="1"/>
      <c r="G1" s="1"/>
      <c r="H1" s="1"/>
      <c r="I1" s="1"/>
      <c r="J1" s="1"/>
      <c r="P1" t="s">
        <v>9</v>
      </c>
    </row>
    <row r="2" spans="1:18" ht="24.95" customHeight="1" x14ac:dyDescent="0.2">
      <c r="B2" s="1"/>
      <c r="C2" s="1"/>
      <c r="D2" s="1"/>
      <c r="E2" s="2" t="s">
        <v>2</v>
      </c>
      <c r="F2" s="1"/>
      <c r="G2" s="1"/>
      <c r="H2" s="5"/>
      <c r="I2" s="5"/>
      <c r="J2" s="1"/>
      <c r="O2">
        <f>0+O8+O33+O62+O103+O108</f>
        <v>0</v>
      </c>
      <c r="P2" t="s">
        <v>9</v>
      </c>
    </row>
    <row r="3" spans="1:18" ht="15" customHeight="1" x14ac:dyDescent="0.25">
      <c r="A3" t="s">
        <v>1</v>
      </c>
      <c r="B3" s="7" t="s">
        <v>3</v>
      </c>
      <c r="C3" s="30" t="s">
        <v>4</v>
      </c>
      <c r="D3" s="31"/>
      <c r="E3" s="8" t="s">
        <v>5</v>
      </c>
      <c r="F3" s="1"/>
      <c r="G3" s="4"/>
      <c r="H3" s="3" t="s">
        <v>11</v>
      </c>
      <c r="I3" s="28">
        <f>0+I8+I33+I62+I103+I108</f>
        <v>0</v>
      </c>
      <c r="J3" s="6"/>
      <c r="O3" t="s">
        <v>8</v>
      </c>
      <c r="P3" t="s">
        <v>10</v>
      </c>
    </row>
    <row r="4" spans="1:18" ht="15" customHeight="1" x14ac:dyDescent="0.25">
      <c r="A4" t="s">
        <v>6</v>
      </c>
      <c r="B4" s="10" t="s">
        <v>7</v>
      </c>
      <c r="C4" s="32" t="s">
        <v>11</v>
      </c>
      <c r="D4" s="33"/>
      <c r="E4" s="11" t="s">
        <v>12</v>
      </c>
      <c r="F4" s="5"/>
      <c r="G4" s="5"/>
      <c r="H4" s="12"/>
      <c r="I4" s="12"/>
      <c r="J4" s="5"/>
      <c r="O4" t="s">
        <v>8</v>
      </c>
      <c r="P4" t="s">
        <v>10</v>
      </c>
    </row>
    <row r="5" spans="1:18" ht="12.75" customHeight="1" x14ac:dyDescent="0.2">
      <c r="A5" s="29" t="s">
        <v>13</v>
      </c>
      <c r="B5" s="29" t="s">
        <v>15</v>
      </c>
      <c r="C5" s="29" t="s">
        <v>17</v>
      </c>
      <c r="D5" s="29" t="s">
        <v>18</v>
      </c>
      <c r="E5" s="29" t="s">
        <v>19</v>
      </c>
      <c r="F5" s="29" t="s">
        <v>21</v>
      </c>
      <c r="G5" s="29" t="s">
        <v>23</v>
      </c>
      <c r="H5" s="29" t="s">
        <v>25</v>
      </c>
      <c r="I5" s="29"/>
      <c r="J5" s="29" t="s">
        <v>30</v>
      </c>
      <c r="O5" t="s">
        <v>8</v>
      </c>
      <c r="P5" t="s">
        <v>10</v>
      </c>
    </row>
    <row r="6" spans="1:18" ht="12.75" customHeight="1" x14ac:dyDescent="0.2">
      <c r="A6" s="29"/>
      <c r="B6" s="29"/>
      <c r="C6" s="29"/>
      <c r="D6" s="29"/>
      <c r="E6" s="29"/>
      <c r="F6" s="29"/>
      <c r="G6" s="29"/>
      <c r="H6" s="9" t="s">
        <v>26</v>
      </c>
      <c r="I6" s="9" t="s">
        <v>28</v>
      </c>
      <c r="J6" s="29"/>
    </row>
    <row r="7" spans="1:18" ht="12.75" customHeight="1" x14ac:dyDescent="0.2">
      <c r="A7" s="9" t="s">
        <v>14</v>
      </c>
      <c r="B7" s="9" t="s">
        <v>16</v>
      </c>
      <c r="C7" s="9" t="s">
        <v>10</v>
      </c>
      <c r="D7" s="9" t="s">
        <v>9</v>
      </c>
      <c r="E7" s="9" t="s">
        <v>20</v>
      </c>
      <c r="F7" s="9" t="s">
        <v>22</v>
      </c>
      <c r="G7" s="9" t="s">
        <v>24</v>
      </c>
      <c r="H7" s="9" t="s">
        <v>27</v>
      </c>
      <c r="I7" s="9" t="s">
        <v>29</v>
      </c>
      <c r="J7" s="9" t="s">
        <v>31</v>
      </c>
    </row>
    <row r="8" spans="1:18" ht="12.75" customHeight="1" x14ac:dyDescent="0.2">
      <c r="A8" s="12" t="s">
        <v>32</v>
      </c>
      <c r="B8" s="12"/>
      <c r="C8" s="14" t="s">
        <v>14</v>
      </c>
      <c r="D8" s="12"/>
      <c r="E8" s="15" t="s">
        <v>33</v>
      </c>
      <c r="F8" s="12"/>
      <c r="G8" s="12"/>
      <c r="H8" s="12"/>
      <c r="I8" s="16">
        <f>0+Q8</f>
        <v>0</v>
      </c>
      <c r="J8" s="12"/>
      <c r="O8">
        <f>0+R8</f>
        <v>0</v>
      </c>
      <c r="Q8">
        <f>0+I9+I13+I17+I21+I25+I29</f>
        <v>0</v>
      </c>
      <c r="R8">
        <f>0+O9+O13+O17+O21+O25+O29</f>
        <v>0</v>
      </c>
    </row>
    <row r="9" spans="1:18" x14ac:dyDescent="0.2">
      <c r="A9" s="13" t="s">
        <v>34</v>
      </c>
      <c r="B9" s="17" t="s">
        <v>16</v>
      </c>
      <c r="C9" s="17" t="s">
        <v>35</v>
      </c>
      <c r="D9" s="13" t="s">
        <v>16</v>
      </c>
      <c r="E9" s="18" t="s">
        <v>36</v>
      </c>
      <c r="F9" s="19" t="s">
        <v>37</v>
      </c>
      <c r="G9" s="20">
        <v>0.73</v>
      </c>
      <c r="H9" s="21">
        <v>0</v>
      </c>
      <c r="I9" s="21">
        <f>ROUND(ROUND(H9,2)*ROUND(G9,3),2)</f>
        <v>0</v>
      </c>
      <c r="J9" s="19" t="s">
        <v>38</v>
      </c>
      <c r="O9">
        <f>(I9*21)/100</f>
        <v>0</v>
      </c>
      <c r="P9" t="s">
        <v>10</v>
      </c>
    </row>
    <row r="10" spans="1:18" ht="38.25" x14ac:dyDescent="0.2">
      <c r="A10" s="22" t="s">
        <v>39</v>
      </c>
      <c r="E10" s="23" t="s">
        <v>40</v>
      </c>
    </row>
    <row r="11" spans="1:18" x14ac:dyDescent="0.2">
      <c r="A11" s="24" t="s">
        <v>41</v>
      </c>
      <c r="E11" s="25" t="s">
        <v>42</v>
      </c>
    </row>
    <row r="12" spans="1:18" ht="25.5" x14ac:dyDescent="0.2">
      <c r="A12" t="s">
        <v>43</v>
      </c>
      <c r="E12" s="23" t="s">
        <v>44</v>
      </c>
    </row>
    <row r="13" spans="1:18" x14ac:dyDescent="0.2">
      <c r="A13" s="13" t="s">
        <v>34</v>
      </c>
      <c r="B13" s="17" t="s">
        <v>10</v>
      </c>
      <c r="C13" s="17" t="s">
        <v>35</v>
      </c>
      <c r="D13" s="13" t="s">
        <v>10</v>
      </c>
      <c r="E13" s="18" t="s">
        <v>36</v>
      </c>
      <c r="F13" s="19" t="s">
        <v>37</v>
      </c>
      <c r="G13" s="20">
        <v>96.75</v>
      </c>
      <c r="H13" s="21">
        <v>0</v>
      </c>
      <c r="I13" s="21">
        <f>ROUND(ROUND(H13,2)*ROUND(G13,3),2)</f>
        <v>0</v>
      </c>
      <c r="J13" s="19" t="s">
        <v>38</v>
      </c>
      <c r="O13">
        <f>(I13*21)/100</f>
        <v>0</v>
      </c>
      <c r="P13" t="s">
        <v>10</v>
      </c>
    </row>
    <row r="14" spans="1:18" ht="38.25" x14ac:dyDescent="0.2">
      <c r="A14" s="22" t="s">
        <v>39</v>
      </c>
      <c r="E14" s="23" t="s">
        <v>45</v>
      </c>
    </row>
    <row r="15" spans="1:18" ht="51" x14ac:dyDescent="0.2">
      <c r="A15" s="24" t="s">
        <v>41</v>
      </c>
      <c r="E15" s="25" t="s">
        <v>46</v>
      </c>
    </row>
    <row r="16" spans="1:18" ht="25.5" x14ac:dyDescent="0.2">
      <c r="A16" t="s">
        <v>43</v>
      </c>
      <c r="E16" s="23" t="s">
        <v>44</v>
      </c>
    </row>
    <row r="17" spans="1:16" x14ac:dyDescent="0.2">
      <c r="A17" s="13" t="s">
        <v>34</v>
      </c>
      <c r="B17" s="17" t="s">
        <v>9</v>
      </c>
      <c r="C17" s="17" t="s">
        <v>35</v>
      </c>
      <c r="D17" s="13" t="s">
        <v>9</v>
      </c>
      <c r="E17" s="18" t="s">
        <v>36</v>
      </c>
      <c r="F17" s="19" t="s">
        <v>37</v>
      </c>
      <c r="G17" s="20">
        <v>3.9980000000000002</v>
      </c>
      <c r="H17" s="21">
        <v>0</v>
      </c>
      <c r="I17" s="21">
        <f>ROUND(ROUND(H17,2)*ROUND(G17,3),2)</f>
        <v>0</v>
      </c>
      <c r="J17" s="19" t="s">
        <v>38</v>
      </c>
      <c r="O17">
        <f>(I17*21)/100</f>
        <v>0</v>
      </c>
      <c r="P17" t="s">
        <v>10</v>
      </c>
    </row>
    <row r="18" spans="1:16" ht="38.25" x14ac:dyDescent="0.2">
      <c r="A18" s="22" t="s">
        <v>39</v>
      </c>
      <c r="E18" s="23" t="s">
        <v>47</v>
      </c>
    </row>
    <row r="19" spans="1:16" ht="51" x14ac:dyDescent="0.2">
      <c r="A19" s="24" t="s">
        <v>41</v>
      </c>
      <c r="E19" s="25" t="s">
        <v>48</v>
      </c>
    </row>
    <row r="20" spans="1:16" ht="25.5" x14ac:dyDescent="0.2">
      <c r="A20" t="s">
        <v>43</v>
      </c>
      <c r="E20" s="23" t="s">
        <v>44</v>
      </c>
    </row>
    <row r="21" spans="1:16" x14ac:dyDescent="0.2">
      <c r="A21" s="13" t="s">
        <v>34</v>
      </c>
      <c r="B21" s="17" t="s">
        <v>20</v>
      </c>
      <c r="C21" s="17" t="s">
        <v>49</v>
      </c>
      <c r="D21" s="13" t="s">
        <v>16</v>
      </c>
      <c r="E21" s="18" t="s">
        <v>50</v>
      </c>
      <c r="F21" s="19" t="s">
        <v>51</v>
      </c>
      <c r="G21" s="20">
        <v>1</v>
      </c>
      <c r="H21" s="21">
        <v>0</v>
      </c>
      <c r="I21" s="21">
        <f>ROUND(ROUND(H21,2)*ROUND(G21,3),2)</f>
        <v>0</v>
      </c>
      <c r="J21" s="19" t="s">
        <v>38</v>
      </c>
      <c r="O21">
        <f>(I21*21)/100</f>
        <v>0</v>
      </c>
      <c r="P21" t="s">
        <v>10</v>
      </c>
    </row>
    <row r="22" spans="1:16" ht="51" x14ac:dyDescent="0.2">
      <c r="A22" s="22" t="s">
        <v>39</v>
      </c>
      <c r="E22" s="23" t="s">
        <v>52</v>
      </c>
    </row>
    <row r="23" spans="1:16" x14ac:dyDescent="0.2">
      <c r="A23" s="24" t="s">
        <v>41</v>
      </c>
      <c r="E23" s="25" t="s">
        <v>53</v>
      </c>
    </row>
    <row r="24" spans="1:16" x14ac:dyDescent="0.2">
      <c r="A24" t="s">
        <v>43</v>
      </c>
      <c r="E24" s="23" t="s">
        <v>54</v>
      </c>
    </row>
    <row r="25" spans="1:16" x14ac:dyDescent="0.2">
      <c r="A25" s="13" t="s">
        <v>34</v>
      </c>
      <c r="B25" s="17" t="s">
        <v>22</v>
      </c>
      <c r="C25" s="17" t="s">
        <v>49</v>
      </c>
      <c r="D25" s="13" t="s">
        <v>10</v>
      </c>
      <c r="E25" s="18" t="s">
        <v>50</v>
      </c>
      <c r="F25" s="19" t="s">
        <v>51</v>
      </c>
      <c r="G25" s="20">
        <v>1</v>
      </c>
      <c r="H25" s="21">
        <v>0</v>
      </c>
      <c r="I25" s="21">
        <f>ROUND(ROUND(H25,2)*ROUND(G25,3),2)</f>
        <v>0</v>
      </c>
      <c r="J25" s="19" t="s">
        <v>38</v>
      </c>
      <c r="O25">
        <f>(I25*21)/100</f>
        <v>0</v>
      </c>
      <c r="P25" t="s">
        <v>10</v>
      </c>
    </row>
    <row r="26" spans="1:16" ht="38.25" x14ac:dyDescent="0.2">
      <c r="A26" s="22" t="s">
        <v>39</v>
      </c>
      <c r="E26" s="23" t="s">
        <v>55</v>
      </c>
    </row>
    <row r="27" spans="1:16" x14ac:dyDescent="0.2">
      <c r="A27" s="24" t="s">
        <v>41</v>
      </c>
      <c r="E27" s="25" t="s">
        <v>53</v>
      </c>
    </row>
    <row r="28" spans="1:16" x14ac:dyDescent="0.2">
      <c r="A28" t="s">
        <v>43</v>
      </c>
      <c r="E28" s="23" t="s">
        <v>54</v>
      </c>
    </row>
    <row r="29" spans="1:16" x14ac:dyDescent="0.2">
      <c r="A29" s="13" t="s">
        <v>34</v>
      </c>
      <c r="B29" s="17" t="s">
        <v>24</v>
      </c>
      <c r="C29" s="17" t="s">
        <v>56</v>
      </c>
      <c r="D29" s="13" t="s">
        <v>57</v>
      </c>
      <c r="E29" s="18" t="s">
        <v>58</v>
      </c>
      <c r="F29" s="19" t="s">
        <v>51</v>
      </c>
      <c r="G29" s="20">
        <v>1</v>
      </c>
      <c r="H29" s="21">
        <v>0</v>
      </c>
      <c r="I29" s="21">
        <f>ROUND(ROUND(H29,2)*ROUND(G29,3),2)</f>
        <v>0</v>
      </c>
      <c r="J29" s="19" t="s">
        <v>38</v>
      </c>
      <c r="O29">
        <f>(I29*21)/100</f>
        <v>0</v>
      </c>
      <c r="P29" t="s">
        <v>10</v>
      </c>
    </row>
    <row r="30" spans="1:16" ht="25.5" x14ac:dyDescent="0.2">
      <c r="A30" s="22" t="s">
        <v>39</v>
      </c>
      <c r="E30" s="23" t="s">
        <v>59</v>
      </c>
    </row>
    <row r="31" spans="1:16" x14ac:dyDescent="0.2">
      <c r="A31" s="24" t="s">
        <v>41</v>
      </c>
      <c r="E31" s="25" t="s">
        <v>53</v>
      </c>
    </row>
    <row r="32" spans="1:16" x14ac:dyDescent="0.2">
      <c r="A32" t="s">
        <v>43</v>
      </c>
      <c r="E32" s="23" t="s">
        <v>54</v>
      </c>
    </row>
    <row r="33" spans="1:18" ht="12.75" customHeight="1" x14ac:dyDescent="0.2">
      <c r="A33" s="5" t="s">
        <v>32</v>
      </c>
      <c r="B33" s="5"/>
      <c r="C33" s="26" t="s">
        <v>16</v>
      </c>
      <c r="D33" s="5"/>
      <c r="E33" s="15" t="s">
        <v>60</v>
      </c>
      <c r="F33" s="5"/>
      <c r="G33" s="5"/>
      <c r="H33" s="5"/>
      <c r="I33" s="27">
        <f>0+Q33</f>
        <v>0</v>
      </c>
      <c r="J33" s="5"/>
      <c r="O33">
        <f>0+R33</f>
        <v>0</v>
      </c>
      <c r="Q33">
        <f>0+I34+I38+I42+I46+I50+I54+I58</f>
        <v>0</v>
      </c>
      <c r="R33">
        <f>0+O34+O38+O42+O46+O50+O54+O58</f>
        <v>0</v>
      </c>
    </row>
    <row r="34" spans="1:18" x14ac:dyDescent="0.2">
      <c r="A34" s="13" t="s">
        <v>34</v>
      </c>
      <c r="B34" s="17" t="s">
        <v>61</v>
      </c>
      <c r="C34" s="17" t="s">
        <v>62</v>
      </c>
      <c r="D34" s="13" t="s">
        <v>57</v>
      </c>
      <c r="E34" s="18" t="s">
        <v>63</v>
      </c>
      <c r="F34" s="19" t="s">
        <v>64</v>
      </c>
      <c r="G34" s="20">
        <v>30</v>
      </c>
      <c r="H34" s="21">
        <v>0</v>
      </c>
      <c r="I34" s="21">
        <f>ROUND(ROUND(H34,2)*ROUND(G34,3),2)</f>
        <v>0</v>
      </c>
      <c r="J34" s="19" t="s">
        <v>38</v>
      </c>
      <c r="O34">
        <f>(I34*21)/100</f>
        <v>0</v>
      </c>
      <c r="P34" t="s">
        <v>10</v>
      </c>
    </row>
    <row r="35" spans="1:18" x14ac:dyDescent="0.2">
      <c r="A35" s="22" t="s">
        <v>39</v>
      </c>
      <c r="E35" s="23" t="s">
        <v>65</v>
      </c>
    </row>
    <row r="36" spans="1:18" x14ac:dyDescent="0.2">
      <c r="A36" s="24" t="s">
        <v>41</v>
      </c>
      <c r="E36" s="25" t="s">
        <v>57</v>
      </c>
    </row>
    <row r="37" spans="1:18" ht="38.25" x14ac:dyDescent="0.2">
      <c r="A37" t="s">
        <v>43</v>
      </c>
      <c r="E37" s="23" t="s">
        <v>66</v>
      </c>
    </row>
    <row r="38" spans="1:18" ht="25.5" x14ac:dyDescent="0.2">
      <c r="A38" s="13" t="s">
        <v>34</v>
      </c>
      <c r="B38" s="17" t="s">
        <v>67</v>
      </c>
      <c r="C38" s="17" t="s">
        <v>68</v>
      </c>
      <c r="D38" s="13" t="s">
        <v>57</v>
      </c>
      <c r="E38" s="18" t="s">
        <v>69</v>
      </c>
      <c r="F38" s="19" t="s">
        <v>37</v>
      </c>
      <c r="G38" s="20">
        <v>3.81</v>
      </c>
      <c r="H38" s="21">
        <v>0</v>
      </c>
      <c r="I38" s="21">
        <f>ROUND(ROUND(H38,2)*ROUND(G38,3),2)</f>
        <v>0</v>
      </c>
      <c r="J38" s="19" t="s">
        <v>38</v>
      </c>
      <c r="O38">
        <f>(I38*21)/100</f>
        <v>0</v>
      </c>
      <c r="P38" t="s">
        <v>10</v>
      </c>
    </row>
    <row r="39" spans="1:18" ht="51" x14ac:dyDescent="0.2">
      <c r="A39" s="22" t="s">
        <v>39</v>
      </c>
      <c r="E39" s="23" t="s">
        <v>70</v>
      </c>
    </row>
    <row r="40" spans="1:18" ht="38.25" x14ac:dyDescent="0.2">
      <c r="A40" s="24" t="s">
        <v>41</v>
      </c>
      <c r="E40" s="25" t="s">
        <v>71</v>
      </c>
    </row>
    <row r="41" spans="1:18" ht="63.75" x14ac:dyDescent="0.2">
      <c r="A41" t="s">
        <v>43</v>
      </c>
      <c r="E41" s="23" t="s">
        <v>72</v>
      </c>
    </row>
    <row r="42" spans="1:18" x14ac:dyDescent="0.2">
      <c r="A42" s="13" t="s">
        <v>34</v>
      </c>
      <c r="B42" s="17" t="s">
        <v>27</v>
      </c>
      <c r="C42" s="17" t="s">
        <v>73</v>
      </c>
      <c r="D42" s="13" t="s">
        <v>57</v>
      </c>
      <c r="E42" s="18" t="s">
        <v>74</v>
      </c>
      <c r="F42" s="19" t="s">
        <v>75</v>
      </c>
      <c r="G42" s="20">
        <v>5</v>
      </c>
      <c r="H42" s="21">
        <v>0</v>
      </c>
      <c r="I42" s="21">
        <f>ROUND(ROUND(H42,2)*ROUND(G42,3),2)</f>
        <v>0</v>
      </c>
      <c r="J42" s="19" t="s">
        <v>38</v>
      </c>
      <c r="O42">
        <f>(I42*21)/100</f>
        <v>0</v>
      </c>
      <c r="P42" t="s">
        <v>10</v>
      </c>
    </row>
    <row r="43" spans="1:18" ht="38.25" x14ac:dyDescent="0.2">
      <c r="A43" s="22" t="s">
        <v>39</v>
      </c>
      <c r="E43" s="23" t="s">
        <v>76</v>
      </c>
    </row>
    <row r="44" spans="1:18" x14ac:dyDescent="0.2">
      <c r="A44" s="24" t="s">
        <v>41</v>
      </c>
      <c r="E44" s="25" t="s">
        <v>77</v>
      </c>
    </row>
    <row r="45" spans="1:18" ht="63.75" x14ac:dyDescent="0.2">
      <c r="A45" t="s">
        <v>43</v>
      </c>
      <c r="E45" s="23" t="s">
        <v>72</v>
      </c>
    </row>
    <row r="46" spans="1:18" x14ac:dyDescent="0.2">
      <c r="A46" s="13" t="s">
        <v>34</v>
      </c>
      <c r="B46" s="17" t="s">
        <v>29</v>
      </c>
      <c r="C46" s="17" t="s">
        <v>78</v>
      </c>
      <c r="D46" s="13" t="s">
        <v>10</v>
      </c>
      <c r="E46" s="18" t="s">
        <v>79</v>
      </c>
      <c r="F46" s="19" t="s">
        <v>37</v>
      </c>
      <c r="G46" s="20">
        <v>6.3</v>
      </c>
      <c r="H46" s="21">
        <v>0</v>
      </c>
      <c r="I46" s="21">
        <f>ROUND(ROUND(H46,2)*ROUND(G46,3),2)</f>
        <v>0</v>
      </c>
      <c r="J46" s="19" t="s">
        <v>38</v>
      </c>
      <c r="O46">
        <f>(I46*21)/100</f>
        <v>0</v>
      </c>
      <c r="P46" t="s">
        <v>10</v>
      </c>
    </row>
    <row r="47" spans="1:18" ht="76.5" x14ac:dyDescent="0.2">
      <c r="A47" s="22" t="s">
        <v>39</v>
      </c>
      <c r="E47" s="23" t="s">
        <v>80</v>
      </c>
    </row>
    <row r="48" spans="1:18" x14ac:dyDescent="0.2">
      <c r="A48" s="24" t="s">
        <v>41</v>
      </c>
      <c r="E48" s="25" t="s">
        <v>81</v>
      </c>
    </row>
    <row r="49" spans="1:18" ht="63.75" x14ac:dyDescent="0.2">
      <c r="A49" t="s">
        <v>43</v>
      </c>
      <c r="E49" s="23" t="s">
        <v>72</v>
      </c>
    </row>
    <row r="50" spans="1:18" x14ac:dyDescent="0.2">
      <c r="A50" s="13" t="s">
        <v>34</v>
      </c>
      <c r="B50" s="17" t="s">
        <v>31</v>
      </c>
      <c r="C50" s="17" t="s">
        <v>82</v>
      </c>
      <c r="D50" s="13" t="s">
        <v>57</v>
      </c>
      <c r="E50" s="18" t="s">
        <v>83</v>
      </c>
      <c r="F50" s="19" t="s">
        <v>37</v>
      </c>
      <c r="G50" s="20">
        <v>49.25</v>
      </c>
      <c r="H50" s="21">
        <v>0</v>
      </c>
      <c r="I50" s="21">
        <f>ROUND(ROUND(H50,2)*ROUND(G50,3),2)</f>
        <v>0</v>
      </c>
      <c r="J50" s="19" t="s">
        <v>38</v>
      </c>
      <c r="O50">
        <f>(I50*21)/100</f>
        <v>0</v>
      </c>
      <c r="P50" t="s">
        <v>10</v>
      </c>
    </row>
    <row r="51" spans="1:18" ht="63.75" x14ac:dyDescent="0.2">
      <c r="A51" s="22" t="s">
        <v>39</v>
      </c>
      <c r="E51" s="23" t="s">
        <v>84</v>
      </c>
    </row>
    <row r="52" spans="1:18" ht="38.25" x14ac:dyDescent="0.2">
      <c r="A52" s="24" t="s">
        <v>41</v>
      </c>
      <c r="E52" s="25" t="s">
        <v>85</v>
      </c>
    </row>
    <row r="53" spans="1:18" ht="369.75" x14ac:dyDescent="0.2">
      <c r="A53" t="s">
        <v>43</v>
      </c>
      <c r="E53" s="23" t="s">
        <v>86</v>
      </c>
    </row>
    <row r="54" spans="1:18" x14ac:dyDescent="0.2">
      <c r="A54" s="13" t="s">
        <v>34</v>
      </c>
      <c r="B54" s="17" t="s">
        <v>87</v>
      </c>
      <c r="C54" s="17" t="s">
        <v>88</v>
      </c>
      <c r="D54" s="13" t="s">
        <v>57</v>
      </c>
      <c r="E54" s="18" t="s">
        <v>89</v>
      </c>
      <c r="F54" s="19" t="s">
        <v>37</v>
      </c>
      <c r="G54" s="20">
        <v>0.73</v>
      </c>
      <c r="H54" s="21">
        <v>0</v>
      </c>
      <c r="I54" s="21">
        <f>ROUND(ROUND(H54,2)*ROUND(G54,3),2)</f>
        <v>0</v>
      </c>
      <c r="J54" s="19" t="s">
        <v>38</v>
      </c>
      <c r="O54">
        <f>(I54*21)/100</f>
        <v>0</v>
      </c>
      <c r="P54" t="s">
        <v>10</v>
      </c>
    </row>
    <row r="55" spans="1:18" ht="51" x14ac:dyDescent="0.2">
      <c r="A55" s="22" t="s">
        <v>39</v>
      </c>
      <c r="E55" s="23" t="s">
        <v>90</v>
      </c>
    </row>
    <row r="56" spans="1:18" x14ac:dyDescent="0.2">
      <c r="A56" s="24" t="s">
        <v>41</v>
      </c>
      <c r="E56" s="25" t="s">
        <v>42</v>
      </c>
    </row>
    <row r="57" spans="1:18" ht="25.5" x14ac:dyDescent="0.2">
      <c r="A57" t="s">
        <v>43</v>
      </c>
      <c r="E57" s="23" t="s">
        <v>91</v>
      </c>
    </row>
    <row r="58" spans="1:18" x14ac:dyDescent="0.2">
      <c r="A58" s="13" t="s">
        <v>34</v>
      </c>
      <c r="B58" s="17" t="s">
        <v>92</v>
      </c>
      <c r="C58" s="17" t="s">
        <v>93</v>
      </c>
      <c r="D58" s="13" t="s">
        <v>16</v>
      </c>
      <c r="E58" s="18" t="s">
        <v>94</v>
      </c>
      <c r="F58" s="19" t="s">
        <v>64</v>
      </c>
      <c r="G58" s="20">
        <v>47.5</v>
      </c>
      <c r="H58" s="21">
        <v>0</v>
      </c>
      <c r="I58" s="21">
        <f>ROUND(ROUND(H58,2)*ROUND(G58,3),2)</f>
        <v>0</v>
      </c>
      <c r="J58" s="19" t="s">
        <v>38</v>
      </c>
      <c r="O58">
        <f>(I58*21)/100</f>
        <v>0</v>
      </c>
      <c r="P58" t="s">
        <v>10</v>
      </c>
    </row>
    <row r="59" spans="1:18" ht="76.5" x14ac:dyDescent="0.2">
      <c r="A59" s="22" t="s">
        <v>39</v>
      </c>
      <c r="E59" s="23" t="s">
        <v>95</v>
      </c>
    </row>
    <row r="60" spans="1:18" x14ac:dyDescent="0.2">
      <c r="A60" s="24" t="s">
        <v>41</v>
      </c>
      <c r="E60" s="25" t="s">
        <v>96</v>
      </c>
    </row>
    <row r="61" spans="1:18" ht="25.5" x14ac:dyDescent="0.2">
      <c r="A61" t="s">
        <v>43</v>
      </c>
      <c r="E61" s="23" t="s">
        <v>91</v>
      </c>
    </row>
    <row r="62" spans="1:18" ht="12.75" customHeight="1" x14ac:dyDescent="0.2">
      <c r="A62" s="5" t="s">
        <v>32</v>
      </c>
      <c r="B62" s="5"/>
      <c r="C62" s="26" t="s">
        <v>22</v>
      </c>
      <c r="D62" s="5"/>
      <c r="E62" s="15" t="s">
        <v>97</v>
      </c>
      <c r="F62" s="5"/>
      <c r="G62" s="5"/>
      <c r="H62" s="5"/>
      <c r="I62" s="27">
        <f>0+Q62</f>
        <v>0</v>
      </c>
      <c r="J62" s="5"/>
      <c r="O62">
        <f>0+R62</f>
        <v>0</v>
      </c>
      <c r="Q62">
        <f>0+I63+I67+I71+I75+I79+I83+I87+I91+I95+I99</f>
        <v>0</v>
      </c>
      <c r="R62">
        <f>0+O63+O67+O71+O75+O79+O83+O87+O91+O95+O99</f>
        <v>0</v>
      </c>
    </row>
    <row r="63" spans="1:18" x14ac:dyDescent="0.2">
      <c r="A63" s="13" t="s">
        <v>34</v>
      </c>
      <c r="B63" s="17" t="s">
        <v>98</v>
      </c>
      <c r="C63" s="17" t="s">
        <v>99</v>
      </c>
      <c r="D63" s="13" t="s">
        <v>57</v>
      </c>
      <c r="E63" s="18" t="s">
        <v>100</v>
      </c>
      <c r="F63" s="19" t="s">
        <v>37</v>
      </c>
      <c r="G63" s="20">
        <v>13.47</v>
      </c>
      <c r="H63" s="21">
        <v>0</v>
      </c>
      <c r="I63" s="21">
        <f>ROUND(ROUND(H63,2)*ROUND(G63,3),2)</f>
        <v>0</v>
      </c>
      <c r="J63" s="19" t="s">
        <v>38</v>
      </c>
      <c r="O63">
        <f>(I63*21)/100</f>
        <v>0</v>
      </c>
      <c r="P63" t="s">
        <v>10</v>
      </c>
    </row>
    <row r="64" spans="1:18" ht="38.25" x14ac:dyDescent="0.2">
      <c r="A64" s="22" t="s">
        <v>39</v>
      </c>
      <c r="E64" s="23" t="s">
        <v>101</v>
      </c>
    </row>
    <row r="65" spans="1:16" ht="38.25" x14ac:dyDescent="0.2">
      <c r="A65" s="24" t="s">
        <v>41</v>
      </c>
      <c r="E65" s="25" t="s">
        <v>102</v>
      </c>
    </row>
    <row r="66" spans="1:16" ht="127.5" x14ac:dyDescent="0.2">
      <c r="A66" t="s">
        <v>43</v>
      </c>
      <c r="E66" s="23" t="s">
        <v>103</v>
      </c>
    </row>
    <row r="67" spans="1:16" x14ac:dyDescent="0.2">
      <c r="A67" s="13" t="s">
        <v>34</v>
      </c>
      <c r="B67" s="17" t="s">
        <v>104</v>
      </c>
      <c r="C67" s="17" t="s">
        <v>105</v>
      </c>
      <c r="D67" s="13" t="s">
        <v>57</v>
      </c>
      <c r="E67" s="18" t="s">
        <v>106</v>
      </c>
      <c r="F67" s="19" t="s">
        <v>37</v>
      </c>
      <c r="G67" s="20">
        <v>4.75</v>
      </c>
      <c r="H67" s="21">
        <v>0</v>
      </c>
      <c r="I67" s="21">
        <f>ROUND(ROUND(H67,2)*ROUND(G67,3),2)</f>
        <v>0</v>
      </c>
      <c r="J67" s="19" t="s">
        <v>38</v>
      </c>
      <c r="O67">
        <f>(I67*21)/100</f>
        <v>0</v>
      </c>
      <c r="P67" t="s">
        <v>10</v>
      </c>
    </row>
    <row r="68" spans="1:16" ht="51" x14ac:dyDescent="0.2">
      <c r="A68" s="22" t="s">
        <v>39</v>
      </c>
      <c r="E68" s="23" t="s">
        <v>107</v>
      </c>
    </row>
    <row r="69" spans="1:16" x14ac:dyDescent="0.2">
      <c r="A69" s="24" t="s">
        <v>41</v>
      </c>
      <c r="E69" s="25" t="s">
        <v>108</v>
      </c>
    </row>
    <row r="70" spans="1:16" ht="102" x14ac:dyDescent="0.2">
      <c r="A70" t="s">
        <v>43</v>
      </c>
      <c r="E70" s="23" t="s">
        <v>109</v>
      </c>
    </row>
    <row r="71" spans="1:16" x14ac:dyDescent="0.2">
      <c r="A71" s="13" t="s">
        <v>34</v>
      </c>
      <c r="B71" s="17" t="s">
        <v>110</v>
      </c>
      <c r="C71" s="17" t="s">
        <v>111</v>
      </c>
      <c r="D71" s="13" t="s">
        <v>16</v>
      </c>
      <c r="E71" s="18" t="s">
        <v>112</v>
      </c>
      <c r="F71" s="19" t="s">
        <v>64</v>
      </c>
      <c r="G71" s="20">
        <v>730</v>
      </c>
      <c r="H71" s="21">
        <v>0</v>
      </c>
      <c r="I71" s="21">
        <f>ROUND(ROUND(H71,2)*ROUND(G71,3),2)</f>
        <v>0</v>
      </c>
      <c r="J71" s="19" t="s">
        <v>38</v>
      </c>
      <c r="O71">
        <f>(I71*21)/100</f>
        <v>0</v>
      </c>
      <c r="P71" t="s">
        <v>10</v>
      </c>
    </row>
    <row r="72" spans="1:16" ht="25.5" x14ac:dyDescent="0.2">
      <c r="A72" s="22" t="s">
        <v>39</v>
      </c>
      <c r="E72" s="23" t="s">
        <v>113</v>
      </c>
    </row>
    <row r="73" spans="1:16" x14ac:dyDescent="0.2">
      <c r="A73" s="24" t="s">
        <v>41</v>
      </c>
      <c r="E73" s="25" t="s">
        <v>114</v>
      </c>
    </row>
    <row r="74" spans="1:16" ht="51" x14ac:dyDescent="0.2">
      <c r="A74" t="s">
        <v>43</v>
      </c>
      <c r="E74" s="23" t="s">
        <v>115</v>
      </c>
    </row>
    <row r="75" spans="1:16" x14ac:dyDescent="0.2">
      <c r="A75" s="13" t="s">
        <v>34</v>
      </c>
      <c r="B75" s="17" t="s">
        <v>116</v>
      </c>
      <c r="C75" s="17" t="s">
        <v>111</v>
      </c>
      <c r="D75" s="13" t="s">
        <v>9</v>
      </c>
      <c r="E75" s="18" t="s">
        <v>112</v>
      </c>
      <c r="F75" s="19" t="s">
        <v>64</v>
      </c>
      <c r="G75" s="20">
        <v>690</v>
      </c>
      <c r="H75" s="21">
        <v>0</v>
      </c>
      <c r="I75" s="21">
        <f>ROUND(ROUND(H75,2)*ROUND(G75,3),2)</f>
        <v>0</v>
      </c>
      <c r="J75" s="19" t="s">
        <v>38</v>
      </c>
      <c r="O75">
        <f>(I75*21)/100</f>
        <v>0</v>
      </c>
      <c r="P75" t="s">
        <v>10</v>
      </c>
    </row>
    <row r="76" spans="1:16" ht="51" x14ac:dyDescent="0.2">
      <c r="A76" s="22" t="s">
        <v>39</v>
      </c>
      <c r="E76" s="23" t="s">
        <v>117</v>
      </c>
    </row>
    <row r="77" spans="1:16" x14ac:dyDescent="0.2">
      <c r="A77" s="24" t="s">
        <v>41</v>
      </c>
      <c r="E77" s="25" t="s">
        <v>118</v>
      </c>
    </row>
    <row r="78" spans="1:16" ht="51" x14ac:dyDescent="0.2">
      <c r="A78" t="s">
        <v>43</v>
      </c>
      <c r="E78" s="23" t="s">
        <v>115</v>
      </c>
    </row>
    <row r="79" spans="1:16" x14ac:dyDescent="0.2">
      <c r="A79" s="13" t="s">
        <v>34</v>
      </c>
      <c r="B79" s="17" t="s">
        <v>119</v>
      </c>
      <c r="C79" s="17" t="s">
        <v>120</v>
      </c>
      <c r="D79" s="13" t="s">
        <v>57</v>
      </c>
      <c r="E79" s="18" t="s">
        <v>121</v>
      </c>
      <c r="F79" s="19" t="s">
        <v>64</v>
      </c>
      <c r="G79" s="20">
        <v>730</v>
      </c>
      <c r="H79" s="21">
        <v>0</v>
      </c>
      <c r="I79" s="21">
        <f>ROUND(ROUND(H79,2)*ROUND(G79,3),2)</f>
        <v>0</v>
      </c>
      <c r="J79" s="19" t="s">
        <v>38</v>
      </c>
      <c r="O79">
        <f>(I79*21)/100</f>
        <v>0</v>
      </c>
      <c r="P79" t="s">
        <v>10</v>
      </c>
    </row>
    <row r="80" spans="1:16" ht="38.25" x14ac:dyDescent="0.2">
      <c r="A80" s="22" t="s">
        <v>39</v>
      </c>
      <c r="E80" s="23" t="s">
        <v>122</v>
      </c>
    </row>
    <row r="81" spans="1:16" x14ac:dyDescent="0.2">
      <c r="A81" s="24" t="s">
        <v>41</v>
      </c>
      <c r="E81" s="25" t="s">
        <v>114</v>
      </c>
    </row>
    <row r="82" spans="1:16" ht="140.25" x14ac:dyDescent="0.2">
      <c r="A82" t="s">
        <v>43</v>
      </c>
      <c r="E82" s="23" t="s">
        <v>123</v>
      </c>
    </row>
    <row r="83" spans="1:16" x14ac:dyDescent="0.2">
      <c r="A83" s="13" t="s">
        <v>34</v>
      </c>
      <c r="B83" s="17" t="s">
        <v>124</v>
      </c>
      <c r="C83" s="17" t="s">
        <v>125</v>
      </c>
      <c r="D83" s="13" t="s">
        <v>57</v>
      </c>
      <c r="E83" s="18" t="s">
        <v>126</v>
      </c>
      <c r="F83" s="19" t="s">
        <v>64</v>
      </c>
      <c r="G83" s="20">
        <v>438</v>
      </c>
      <c r="H83" s="21">
        <v>0</v>
      </c>
      <c r="I83" s="21">
        <f>ROUND(ROUND(H83,2)*ROUND(G83,3),2)</f>
        <v>0</v>
      </c>
      <c r="J83" s="19" t="s">
        <v>38</v>
      </c>
      <c r="O83">
        <f>(I83*21)/100</f>
        <v>0</v>
      </c>
      <c r="P83" t="s">
        <v>10</v>
      </c>
    </row>
    <row r="84" spans="1:16" ht="38.25" x14ac:dyDescent="0.2">
      <c r="A84" s="22" t="s">
        <v>39</v>
      </c>
      <c r="E84" s="23" t="s">
        <v>127</v>
      </c>
    </row>
    <row r="85" spans="1:16" x14ac:dyDescent="0.2">
      <c r="A85" s="24" t="s">
        <v>41</v>
      </c>
      <c r="E85" s="25" t="s">
        <v>128</v>
      </c>
    </row>
    <row r="86" spans="1:16" ht="140.25" x14ac:dyDescent="0.2">
      <c r="A86" t="s">
        <v>43</v>
      </c>
      <c r="E86" s="23" t="s">
        <v>123</v>
      </c>
    </row>
    <row r="87" spans="1:16" x14ac:dyDescent="0.2">
      <c r="A87" s="13" t="s">
        <v>34</v>
      </c>
      <c r="B87" s="17" t="s">
        <v>129</v>
      </c>
      <c r="C87" s="17" t="s">
        <v>130</v>
      </c>
      <c r="D87" s="13" t="s">
        <v>57</v>
      </c>
      <c r="E87" s="18" t="s">
        <v>131</v>
      </c>
      <c r="F87" s="19" t="s">
        <v>64</v>
      </c>
      <c r="G87" s="20">
        <v>55.8</v>
      </c>
      <c r="H87" s="21">
        <v>0</v>
      </c>
      <c r="I87" s="21">
        <f>ROUND(ROUND(H87,2)*ROUND(G87,3),2)</f>
        <v>0</v>
      </c>
      <c r="J87" s="19" t="s">
        <v>132</v>
      </c>
      <c r="O87">
        <f>(I87*21)/100</f>
        <v>0</v>
      </c>
      <c r="P87" t="s">
        <v>10</v>
      </c>
    </row>
    <row r="88" spans="1:16" ht="51" x14ac:dyDescent="0.2">
      <c r="A88" s="22" t="s">
        <v>39</v>
      </c>
      <c r="E88" s="23" t="s">
        <v>133</v>
      </c>
    </row>
    <row r="89" spans="1:16" ht="38.25" x14ac:dyDescent="0.2">
      <c r="A89" s="24" t="s">
        <v>41</v>
      </c>
      <c r="E89" s="25" t="s">
        <v>134</v>
      </c>
    </row>
    <row r="90" spans="1:16" ht="165.75" x14ac:dyDescent="0.2">
      <c r="A90" t="s">
        <v>43</v>
      </c>
      <c r="E90" s="23" t="s">
        <v>135</v>
      </c>
    </row>
    <row r="91" spans="1:16" x14ac:dyDescent="0.2">
      <c r="A91" s="13" t="s">
        <v>34</v>
      </c>
      <c r="B91" s="17" t="s">
        <v>136</v>
      </c>
      <c r="C91" s="17" t="s">
        <v>137</v>
      </c>
      <c r="D91" s="13" t="s">
        <v>57</v>
      </c>
      <c r="E91" s="18" t="s">
        <v>138</v>
      </c>
      <c r="F91" s="19" t="s">
        <v>64</v>
      </c>
      <c r="G91" s="20">
        <v>10</v>
      </c>
      <c r="H91" s="21">
        <v>0</v>
      </c>
      <c r="I91" s="21">
        <f>ROUND(ROUND(H91,2)*ROUND(G91,3),2)</f>
        <v>0</v>
      </c>
      <c r="J91" s="19" t="s">
        <v>38</v>
      </c>
      <c r="O91">
        <f>(I91*21)/100</f>
        <v>0</v>
      </c>
      <c r="P91" t="s">
        <v>10</v>
      </c>
    </row>
    <row r="92" spans="1:16" ht="38.25" x14ac:dyDescent="0.2">
      <c r="A92" s="22" t="s">
        <v>39</v>
      </c>
      <c r="E92" s="23" t="s">
        <v>139</v>
      </c>
    </row>
    <row r="93" spans="1:16" x14ac:dyDescent="0.2">
      <c r="A93" s="24" t="s">
        <v>41</v>
      </c>
      <c r="E93" s="25" t="s">
        <v>140</v>
      </c>
    </row>
    <row r="94" spans="1:16" ht="102" x14ac:dyDescent="0.2">
      <c r="A94" t="s">
        <v>43</v>
      </c>
      <c r="E94" s="23" t="s">
        <v>141</v>
      </c>
    </row>
    <row r="95" spans="1:16" x14ac:dyDescent="0.2">
      <c r="A95" s="13" t="s">
        <v>34</v>
      </c>
      <c r="B95" s="17" t="s">
        <v>142</v>
      </c>
      <c r="C95" s="17" t="s">
        <v>143</v>
      </c>
      <c r="D95" s="13" t="s">
        <v>57</v>
      </c>
      <c r="E95" s="18" t="s">
        <v>144</v>
      </c>
      <c r="F95" s="19" t="s">
        <v>64</v>
      </c>
      <c r="G95" s="20">
        <v>12</v>
      </c>
      <c r="H95" s="21">
        <v>0</v>
      </c>
      <c r="I95" s="21">
        <f>ROUND(ROUND(H95,2)*ROUND(G95,3),2)</f>
        <v>0</v>
      </c>
      <c r="J95" s="19" t="s">
        <v>38</v>
      </c>
      <c r="O95">
        <f>(I95*21)/100</f>
        <v>0</v>
      </c>
      <c r="P95" t="s">
        <v>10</v>
      </c>
    </row>
    <row r="96" spans="1:16" ht="38.25" x14ac:dyDescent="0.2">
      <c r="A96" s="22" t="s">
        <v>39</v>
      </c>
      <c r="E96" s="23" t="s">
        <v>145</v>
      </c>
    </row>
    <row r="97" spans="1:18" x14ac:dyDescent="0.2">
      <c r="A97" s="24" t="s">
        <v>41</v>
      </c>
      <c r="E97" s="25" t="s">
        <v>146</v>
      </c>
    </row>
    <row r="98" spans="1:18" ht="102" x14ac:dyDescent="0.2">
      <c r="A98" t="s">
        <v>43</v>
      </c>
      <c r="E98" s="23" t="s">
        <v>141</v>
      </c>
    </row>
    <row r="99" spans="1:18" x14ac:dyDescent="0.2">
      <c r="A99" s="13" t="s">
        <v>34</v>
      </c>
      <c r="B99" s="17" t="s">
        <v>147</v>
      </c>
      <c r="C99" s="17" t="s">
        <v>148</v>
      </c>
      <c r="D99" s="13" t="s">
        <v>57</v>
      </c>
      <c r="E99" s="18" t="s">
        <v>149</v>
      </c>
      <c r="F99" s="19" t="s">
        <v>75</v>
      </c>
      <c r="G99" s="20">
        <v>178</v>
      </c>
      <c r="H99" s="21">
        <v>0</v>
      </c>
      <c r="I99" s="21">
        <f>ROUND(ROUND(H99,2)*ROUND(G99,3),2)</f>
        <v>0</v>
      </c>
      <c r="J99" s="19" t="s">
        <v>38</v>
      </c>
      <c r="O99">
        <f>(I99*21)/100</f>
        <v>0</v>
      </c>
      <c r="P99" t="s">
        <v>10</v>
      </c>
    </row>
    <row r="100" spans="1:18" ht="25.5" x14ac:dyDescent="0.2">
      <c r="A100" s="22" t="s">
        <v>39</v>
      </c>
      <c r="E100" s="23" t="s">
        <v>150</v>
      </c>
    </row>
    <row r="101" spans="1:18" x14ac:dyDescent="0.2">
      <c r="A101" s="24" t="s">
        <v>41</v>
      </c>
      <c r="E101" s="25" t="s">
        <v>151</v>
      </c>
    </row>
    <row r="102" spans="1:18" ht="38.25" x14ac:dyDescent="0.2">
      <c r="A102" t="s">
        <v>43</v>
      </c>
      <c r="E102" s="23" t="s">
        <v>152</v>
      </c>
    </row>
    <row r="103" spans="1:18" ht="12.75" customHeight="1" x14ac:dyDescent="0.2">
      <c r="A103" s="5" t="s">
        <v>32</v>
      </c>
      <c r="B103" s="5"/>
      <c r="C103" s="26" t="s">
        <v>67</v>
      </c>
      <c r="D103" s="5"/>
      <c r="E103" s="15" t="s">
        <v>153</v>
      </c>
      <c r="F103" s="5"/>
      <c r="G103" s="5"/>
      <c r="H103" s="5"/>
      <c r="I103" s="27">
        <f>0+Q103</f>
        <v>0</v>
      </c>
      <c r="J103" s="5"/>
      <c r="O103">
        <f>0+R103</f>
        <v>0</v>
      </c>
      <c r="Q103">
        <f>0+I104</f>
        <v>0</v>
      </c>
      <c r="R103">
        <f>0+O104</f>
        <v>0</v>
      </c>
    </row>
    <row r="104" spans="1:18" x14ac:dyDescent="0.2">
      <c r="A104" s="13" t="s">
        <v>34</v>
      </c>
      <c r="B104" s="17" t="s">
        <v>154</v>
      </c>
      <c r="C104" s="17" t="s">
        <v>155</v>
      </c>
      <c r="D104" s="13" t="s">
        <v>57</v>
      </c>
      <c r="E104" s="18" t="s">
        <v>156</v>
      </c>
      <c r="F104" s="19" t="s">
        <v>157</v>
      </c>
      <c r="G104" s="20">
        <v>4</v>
      </c>
      <c r="H104" s="21">
        <v>0</v>
      </c>
      <c r="I104" s="21">
        <f>ROUND(ROUND(H104,2)*ROUND(G104,3),2)</f>
        <v>0</v>
      </c>
      <c r="J104" s="19" t="s">
        <v>38</v>
      </c>
      <c r="O104">
        <f>(I104*21)/100</f>
        <v>0</v>
      </c>
      <c r="P104" t="s">
        <v>10</v>
      </c>
    </row>
    <row r="105" spans="1:18" ht="38.25" x14ac:dyDescent="0.2">
      <c r="A105" s="22" t="s">
        <v>39</v>
      </c>
      <c r="E105" s="23" t="s">
        <v>158</v>
      </c>
    </row>
    <row r="106" spans="1:18" x14ac:dyDescent="0.2">
      <c r="A106" s="24" t="s">
        <v>41</v>
      </c>
      <c r="E106" s="25" t="s">
        <v>57</v>
      </c>
    </row>
    <row r="107" spans="1:18" ht="38.25" x14ac:dyDescent="0.2">
      <c r="A107" t="s">
        <v>43</v>
      </c>
      <c r="E107" s="23" t="s">
        <v>159</v>
      </c>
    </row>
    <row r="108" spans="1:18" ht="12.75" customHeight="1" x14ac:dyDescent="0.2">
      <c r="A108" s="5" t="s">
        <v>32</v>
      </c>
      <c r="B108" s="5"/>
      <c r="C108" s="26" t="s">
        <v>27</v>
      </c>
      <c r="D108" s="5"/>
      <c r="E108" s="15" t="s">
        <v>160</v>
      </c>
      <c r="F108" s="5"/>
      <c r="G108" s="5"/>
      <c r="H108" s="5"/>
      <c r="I108" s="27">
        <f>0+Q108</f>
        <v>0</v>
      </c>
      <c r="J108" s="5"/>
      <c r="O108">
        <f>0+R108</f>
        <v>0</v>
      </c>
      <c r="Q108">
        <f>0+I109+I113+I117+I121+I125</f>
        <v>0</v>
      </c>
      <c r="R108">
        <f>0+O109+O113+O117+O121+O125</f>
        <v>0</v>
      </c>
    </row>
    <row r="109" spans="1:18" ht="25.5" x14ac:dyDescent="0.2">
      <c r="A109" s="13" t="s">
        <v>34</v>
      </c>
      <c r="B109" s="17" t="s">
        <v>161</v>
      </c>
      <c r="C109" s="17" t="s">
        <v>162</v>
      </c>
      <c r="D109" s="13" t="s">
        <v>57</v>
      </c>
      <c r="E109" s="18" t="s">
        <v>163</v>
      </c>
      <c r="F109" s="19" t="s">
        <v>64</v>
      </c>
      <c r="G109" s="20">
        <v>45</v>
      </c>
      <c r="H109" s="21">
        <v>0</v>
      </c>
      <c r="I109" s="21">
        <f>ROUND(ROUND(H109,2)*ROUND(G109,3),2)</f>
        <v>0</v>
      </c>
      <c r="J109" s="19" t="s">
        <v>38</v>
      </c>
      <c r="O109">
        <f>(I109*21)/100</f>
        <v>0</v>
      </c>
      <c r="P109" t="s">
        <v>10</v>
      </c>
    </row>
    <row r="110" spans="1:18" ht="25.5" x14ac:dyDescent="0.2">
      <c r="A110" s="22" t="s">
        <v>39</v>
      </c>
      <c r="E110" s="23" t="s">
        <v>164</v>
      </c>
    </row>
    <row r="111" spans="1:18" x14ac:dyDescent="0.2">
      <c r="A111" s="24" t="s">
        <v>41</v>
      </c>
      <c r="E111" s="25" t="s">
        <v>165</v>
      </c>
    </row>
    <row r="112" spans="1:18" ht="38.25" x14ac:dyDescent="0.2">
      <c r="A112" t="s">
        <v>43</v>
      </c>
      <c r="E112" s="23" t="s">
        <v>166</v>
      </c>
    </row>
    <row r="113" spans="1:16" x14ac:dyDescent="0.2">
      <c r="A113" s="13" t="s">
        <v>34</v>
      </c>
      <c r="B113" s="17" t="s">
        <v>167</v>
      </c>
      <c r="C113" s="17" t="s">
        <v>168</v>
      </c>
      <c r="D113" s="13" t="s">
        <v>57</v>
      </c>
      <c r="E113" s="18" t="s">
        <v>169</v>
      </c>
      <c r="F113" s="19" t="s">
        <v>37</v>
      </c>
      <c r="G113" s="20">
        <v>6.4</v>
      </c>
      <c r="H113" s="21">
        <v>0</v>
      </c>
      <c r="I113" s="21">
        <f>ROUND(ROUND(H113,2)*ROUND(G113,3),2)</f>
        <v>0</v>
      </c>
      <c r="J113" s="19" t="s">
        <v>38</v>
      </c>
      <c r="O113">
        <f>(I113*21)/100</f>
        <v>0</v>
      </c>
      <c r="P113" t="s">
        <v>10</v>
      </c>
    </row>
    <row r="114" spans="1:16" ht="51" x14ac:dyDescent="0.2">
      <c r="A114" s="22" t="s">
        <v>39</v>
      </c>
      <c r="E114" s="23" t="s">
        <v>170</v>
      </c>
    </row>
    <row r="115" spans="1:16" x14ac:dyDescent="0.2">
      <c r="A115" s="24" t="s">
        <v>41</v>
      </c>
      <c r="E115" s="25" t="s">
        <v>171</v>
      </c>
    </row>
    <row r="116" spans="1:16" ht="51" x14ac:dyDescent="0.2">
      <c r="A116" t="s">
        <v>43</v>
      </c>
      <c r="E116" s="23" t="s">
        <v>172</v>
      </c>
    </row>
    <row r="117" spans="1:16" x14ac:dyDescent="0.2">
      <c r="A117" s="13" t="s">
        <v>34</v>
      </c>
      <c r="B117" s="17" t="s">
        <v>173</v>
      </c>
      <c r="C117" s="17" t="s">
        <v>174</v>
      </c>
      <c r="D117" s="13" t="s">
        <v>57</v>
      </c>
      <c r="E117" s="18" t="s">
        <v>175</v>
      </c>
      <c r="F117" s="19" t="s">
        <v>75</v>
      </c>
      <c r="G117" s="20">
        <v>198.45</v>
      </c>
      <c r="H117" s="21">
        <v>0</v>
      </c>
      <c r="I117" s="21">
        <f>ROUND(ROUND(H117,2)*ROUND(G117,3),2)</f>
        <v>0</v>
      </c>
      <c r="J117" s="19" t="s">
        <v>38</v>
      </c>
      <c r="O117">
        <f>(I117*21)/100</f>
        <v>0</v>
      </c>
      <c r="P117" t="s">
        <v>10</v>
      </c>
    </row>
    <row r="118" spans="1:16" ht="38.25" x14ac:dyDescent="0.2">
      <c r="A118" s="22" t="s">
        <v>39</v>
      </c>
      <c r="E118" s="23" t="s">
        <v>176</v>
      </c>
    </row>
    <row r="119" spans="1:16" x14ac:dyDescent="0.2">
      <c r="A119" s="24" t="s">
        <v>41</v>
      </c>
      <c r="E119" s="25" t="s">
        <v>177</v>
      </c>
    </row>
    <row r="120" spans="1:16" ht="51" x14ac:dyDescent="0.2">
      <c r="A120" t="s">
        <v>43</v>
      </c>
      <c r="E120" s="23" t="s">
        <v>178</v>
      </c>
    </row>
    <row r="121" spans="1:16" x14ac:dyDescent="0.2">
      <c r="A121" s="13" t="s">
        <v>34</v>
      </c>
      <c r="B121" s="17" t="s">
        <v>179</v>
      </c>
      <c r="C121" s="17" t="s">
        <v>180</v>
      </c>
      <c r="D121" s="13" t="s">
        <v>57</v>
      </c>
      <c r="E121" s="18" t="s">
        <v>181</v>
      </c>
      <c r="F121" s="19" t="s">
        <v>75</v>
      </c>
      <c r="G121" s="20">
        <v>8</v>
      </c>
      <c r="H121" s="21">
        <v>0</v>
      </c>
      <c r="I121" s="21">
        <f>ROUND(ROUND(H121,2)*ROUND(G121,3),2)</f>
        <v>0</v>
      </c>
      <c r="J121" s="19" t="s">
        <v>38</v>
      </c>
      <c r="O121">
        <f>(I121*21)/100</f>
        <v>0</v>
      </c>
      <c r="P121" t="s">
        <v>10</v>
      </c>
    </row>
    <row r="122" spans="1:16" ht="25.5" x14ac:dyDescent="0.2">
      <c r="A122" s="22" t="s">
        <v>39</v>
      </c>
      <c r="E122" s="23" t="s">
        <v>182</v>
      </c>
    </row>
    <row r="123" spans="1:16" x14ac:dyDescent="0.2">
      <c r="A123" s="24" t="s">
        <v>41</v>
      </c>
      <c r="E123" s="25" t="s">
        <v>183</v>
      </c>
    </row>
    <row r="124" spans="1:16" ht="25.5" x14ac:dyDescent="0.2">
      <c r="A124" t="s">
        <v>43</v>
      </c>
      <c r="E124" s="23" t="s">
        <v>184</v>
      </c>
    </row>
    <row r="125" spans="1:16" x14ac:dyDescent="0.2">
      <c r="A125" s="13" t="s">
        <v>34</v>
      </c>
      <c r="B125" s="17" t="s">
        <v>185</v>
      </c>
      <c r="C125" s="17" t="s">
        <v>186</v>
      </c>
      <c r="D125" s="13" t="s">
        <v>57</v>
      </c>
      <c r="E125" s="18" t="s">
        <v>187</v>
      </c>
      <c r="F125" s="19" t="s">
        <v>64</v>
      </c>
      <c r="G125" s="20">
        <v>730</v>
      </c>
      <c r="H125" s="21">
        <v>0</v>
      </c>
      <c r="I125" s="21">
        <f>ROUND(ROUND(H125,2)*ROUND(G125,3),2)</f>
        <v>0</v>
      </c>
      <c r="J125" s="19" t="s">
        <v>38</v>
      </c>
      <c r="O125">
        <f>(I125*21)/100</f>
        <v>0</v>
      </c>
      <c r="P125" t="s">
        <v>10</v>
      </c>
    </row>
    <row r="126" spans="1:16" ht="38.25" x14ac:dyDescent="0.2">
      <c r="A126" s="22" t="s">
        <v>39</v>
      </c>
      <c r="E126" s="23" t="s">
        <v>188</v>
      </c>
    </row>
    <row r="127" spans="1:16" x14ac:dyDescent="0.2">
      <c r="A127" s="24" t="s">
        <v>41</v>
      </c>
      <c r="E127" s="25" t="s">
        <v>114</v>
      </c>
    </row>
    <row r="128" spans="1:16" ht="25.5" x14ac:dyDescent="0.2">
      <c r="A128" t="s">
        <v>43</v>
      </c>
      <c r="E128" s="23" t="s">
        <v>189</v>
      </c>
    </row>
  </sheetData>
  <mergeCells count="11">
    <mergeCell ref="C3:D3"/>
    <mergeCell ref="C4:D4"/>
    <mergeCell ref="A5:A6"/>
    <mergeCell ref="B5:B6"/>
    <mergeCell ref="C5:C6"/>
    <mergeCell ref="D5:D6"/>
    <mergeCell ref="E5:E6"/>
    <mergeCell ref="F5:F6"/>
    <mergeCell ref="G5:G6"/>
    <mergeCell ref="H5:I5"/>
    <mergeCell ref="J5:J6"/>
  </mergeCells>
  <pageMargins left="0.75" right="0.75" top="1" bottom="1" header="0.5" footer="0.5"/>
  <pageSetup paperSize="9" fitToHeight="0"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listy</vt:lpstr>
      </vt:variant>
      <vt:variant>
        <vt:i4>1</vt:i4>
      </vt:variant>
    </vt:vector>
  </HeadingPairs>
  <TitlesOfParts>
    <vt:vector size="1" baseType="lpstr">
      <vt:lpstr>2022006102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Mira</dc:creator>
  <cp:lastModifiedBy>Mira</cp:lastModifiedBy>
  <dcterms:created xsi:type="dcterms:W3CDTF">2022-03-10T13:27:40Z</dcterms:created>
  <dcterms:modified xsi:type="dcterms:W3CDTF">2022-03-10T13:28:26Z</dcterms:modified>
</cp:coreProperties>
</file>